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21480" windowHeight="10032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C18" i="1"/>
  <c r="C21" i="1" l="1"/>
</calcChain>
</file>

<file path=xl/sharedStrings.xml><?xml version="1.0" encoding="utf-8"?>
<sst xmlns="http://schemas.openxmlformats.org/spreadsheetml/2006/main" count="38" uniqueCount="37">
  <si>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</si>
  <si>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</si>
  <si>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</si>
  <si>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</si>
  <si>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</si>
  <si>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</si>
  <si>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</si>
  <si>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Погашение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</si>
  <si>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</si>
  <si>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</si>
  <si>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</si>
  <si>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</si>
  <si>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</si>
  <si>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</si>
  <si>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</si>
  <si>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</si>
  <si>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</si>
  <si>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</si>
  <si>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</si>
  <si>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</si>
  <si>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</si>
  <si>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</si>
  <si>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</si>
  <si>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</si>
  <si>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</si>
  <si>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</si>
  <si>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</si>
  <si>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</si>
  <si>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</si>
  <si>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</si>
  <si>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000 01 02 00 00 00 0000 800</t>
  </si>
  <si>
    <t>000 01 02 00 00 04 0000 810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</si>
  <si>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</si>
  <si>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</si>
  <si>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000 01 03 01 00 00 0000 700</t>
  </si>
  <si>
    <t>000 01 03 01 00 04 0000 710</t>
  </si>
  <si>
    <t>Исполнено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</si>
</sst>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4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B11" sqref="B11"/>
    </sheetView>
  </sheetViews>
  <sheetFormatPr defaultColWidth="9" defaultRowHeight="15.6" x14ac:dyDescent="0.3"/>
  <cols>
    <col min="1" max="1" width="25.69921875" style="1" customWidth="1"/>
    <col min="2" max="2" width="49.59765625" style="1" customWidth="1"/>
    <col min="3" max="3" width="17.19921875" style="1" customWidth="1"/>
    <col min="4" max="4" width="14.5" style="1" customWidth="1"/>
    <col min="5" max="16384" width="9" style="1"/>
  </cols>
  <sheetData>
    <row r="1" spans="1:3" x14ac:dyDescent="0.3">
      <c r="A1" s="20" t="s">
        <v>0</v>
      </c>
      <c r="B1" s="20"/>
      <c r="C1" s="20"/>
    </row>
    <row r="2" spans="1:3" x14ac:dyDescent="0.3">
      <c r="A2" s="20" t="s">
        <v>1</v>
      </c>
      <c r="B2" s="20"/>
      <c r="C2" s="20"/>
    </row>
    <row r="3" spans="1:3" ht="15.75" x14ac:dyDescent="0.25">
      <c r="A3" s="2" t="s">
        <v>2</v>
      </c>
    </row>
    <row r="4" spans="1:3" x14ac:dyDescent="0.3">
      <c r="C4" s="2" t="s">
        <v>3</v>
      </c>
    </row>
    <row r="5" spans="1:3" ht="69" customHeight="1" x14ac:dyDescent="0.3">
      <c r="A5" s="3" t="s">
        <v>4</v>
      </c>
      <c r="B5" s="3" t="s">
        <v>5</v>
      </c>
      <c r="C5" s="3" t="s">
        <v>36</v>
      </c>
    </row>
    <row r="6" spans="1:3" ht="15.75" x14ac:dyDescent="0.25">
      <c r="A6" s="4">
        <v>1</v>
      </c>
      <c r="B6" s="4">
        <v>2</v>
      </c>
      <c r="C6" s="4">
        <v>3</v>
      </c>
    </row>
    <row r="7" spans="1:3" ht="31.2" x14ac:dyDescent="0.3">
      <c r="A7" s="3" t="s">
        <v>6</v>
      </c>
      <c r="B7" s="5" t="s">
        <v>18</v>
      </c>
      <c r="C7" s="6">
        <f>SUM(C8+C13+C18)</f>
        <v>-320046668.59999996</v>
      </c>
    </row>
    <row r="8" spans="1:3" x14ac:dyDescent="0.3">
      <c r="A8" s="3"/>
      <c r="B8" s="3" t="s">
        <v>23</v>
      </c>
      <c r="C8" s="6">
        <v>249000000</v>
      </c>
    </row>
    <row r="9" spans="1:3" ht="31.2" x14ac:dyDescent="0.3">
      <c r="A9" s="11" t="s">
        <v>25</v>
      </c>
      <c r="B9" s="12" t="s">
        <v>24</v>
      </c>
      <c r="C9" s="13">
        <v>30000000</v>
      </c>
    </row>
    <row r="10" spans="1:3" ht="46.8" x14ac:dyDescent="0.3">
      <c r="A10" s="11" t="s">
        <v>27</v>
      </c>
      <c r="B10" s="12" t="s">
        <v>26</v>
      </c>
      <c r="C10" s="13">
        <v>30000000</v>
      </c>
    </row>
    <row r="11" spans="1:3" ht="46.8" x14ac:dyDescent="0.3">
      <c r="A11" s="11" t="s">
        <v>34</v>
      </c>
      <c r="B11" s="12" t="s">
        <v>32</v>
      </c>
      <c r="C11" s="13">
        <v>219000000</v>
      </c>
    </row>
    <row r="12" spans="1:3" ht="50.25" customHeight="1" x14ac:dyDescent="0.3">
      <c r="A12" s="11" t="s">
        <v>35</v>
      </c>
      <c r="B12" s="12" t="s">
        <v>33</v>
      </c>
      <c r="C12" s="13">
        <v>219000000</v>
      </c>
    </row>
    <row r="13" spans="1:3" x14ac:dyDescent="0.3">
      <c r="A13" s="14" t="s">
        <v>6</v>
      </c>
      <c r="B13" s="15" t="s">
        <v>7</v>
      </c>
      <c r="C13" s="16">
        <v>-300289000</v>
      </c>
    </row>
    <row r="14" spans="1:3" ht="31.2" x14ac:dyDescent="0.3">
      <c r="A14" s="11" t="s">
        <v>30</v>
      </c>
      <c r="B14" s="12" t="s">
        <v>28</v>
      </c>
      <c r="C14" s="13">
        <v>-249500000</v>
      </c>
    </row>
    <row r="15" spans="1:3" ht="46.8" x14ac:dyDescent="0.3">
      <c r="A15" s="11" t="s">
        <v>31</v>
      </c>
      <c r="B15" s="12" t="s">
        <v>29</v>
      </c>
      <c r="C15" s="13">
        <v>-249500000</v>
      </c>
    </row>
    <row r="16" spans="1:3" ht="46.8" x14ac:dyDescent="0.3">
      <c r="A16" s="17" t="s">
        <v>21</v>
      </c>
      <c r="B16" s="12" t="s">
        <v>22</v>
      </c>
      <c r="C16" s="13">
        <v>-50789000</v>
      </c>
    </row>
    <row r="17" spans="1:4" ht="46.8" x14ac:dyDescent="0.3">
      <c r="A17" s="17" t="s">
        <v>19</v>
      </c>
      <c r="B17" s="12" t="s">
        <v>20</v>
      </c>
      <c r="C17" s="18">
        <v>-50789000</v>
      </c>
    </row>
    <row r="18" spans="1:4" x14ac:dyDescent="0.3">
      <c r="A18" s="7" t="s">
        <v>8</v>
      </c>
      <c r="B18" s="3" t="s">
        <v>9</v>
      </c>
      <c r="C18" s="6">
        <f>SUM(C21-C19)</f>
        <v>-268757668.59999996</v>
      </c>
      <c r="D18" s="19"/>
    </row>
    <row r="19" spans="1:4" x14ac:dyDescent="0.3">
      <c r="A19" s="8" t="s">
        <v>10</v>
      </c>
      <c r="B19" s="9" t="s">
        <v>11</v>
      </c>
      <c r="C19" s="10">
        <v>275263816.83999997</v>
      </c>
    </row>
    <row r="20" spans="1:4" ht="31.2" x14ac:dyDescent="0.3">
      <c r="A20" s="8" t="s">
        <v>12</v>
      </c>
      <c r="B20" s="9" t="s">
        <v>13</v>
      </c>
      <c r="C20" s="10">
        <v>275263816.83999997</v>
      </c>
    </row>
    <row r="21" spans="1:4" x14ac:dyDescent="0.3">
      <c r="A21" s="8" t="s">
        <v>14</v>
      </c>
      <c r="B21" s="9" t="s">
        <v>15</v>
      </c>
      <c r="C21" s="10">
        <f>C22</f>
        <v>6506148.2400000002</v>
      </c>
    </row>
    <row r="22" spans="1:4" ht="31.2" x14ac:dyDescent="0.3">
      <c r="A22" s="8" t="s">
        <v>16</v>
      </c>
      <c r="B22" s="9" t="s">
        <v>17</v>
      </c>
      <c r="C22" s="10">
        <v>6506148.2400000002</v>
      </c>
    </row>
    <row r="23" spans="1:4" x14ac:dyDescent="0.3">
      <c r="D23" s="19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Гущина Ирина Анатольевна</cp:lastModifiedBy>
  <cp:lastPrinted>2022-07-05T11:17:36Z</cp:lastPrinted>
  <dcterms:created xsi:type="dcterms:W3CDTF">2021-04-21T05:28:10Z</dcterms:created>
  <dcterms:modified xsi:type="dcterms:W3CDTF">2022-11-09T05:27:12Z</dcterms:modified>
</cp:coreProperties>
</file>